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Admin\partage$\Echange\SG\Immobilier\Travaux\Pôle (tous établissements)\2026\ETANCHEITE_CEZANNE\Lot1_Cezanne\"/>
    </mc:Choice>
  </mc:AlternateContent>
  <xr:revisionPtr revIDLastSave="0" documentId="13_ncr:1_{65847590-17B2-401C-9DFC-307AA9EAD0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-T-2026-04-LO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8" i="1" l="1"/>
  <c r="F99" i="1" s="1"/>
  <c r="F96" i="1"/>
  <c r="F86" i="1"/>
  <c r="F87" i="1" s="1"/>
  <c r="F85" i="1"/>
  <c r="F83" i="1"/>
  <c r="F53" i="1"/>
  <c r="F54" i="1" s="1"/>
  <c r="F52" i="1"/>
  <c r="F50" i="1"/>
  <c r="F30" i="1"/>
  <c r="F28" i="1"/>
  <c r="F27" i="1"/>
  <c r="F26" i="1"/>
  <c r="F24" i="1"/>
  <c r="F19" i="1"/>
  <c r="F20" i="1" s="1"/>
  <c r="F17" i="1"/>
  <c r="F103" i="1"/>
  <c r="F104" i="1" s="1"/>
  <c r="F91" i="1"/>
  <c r="F92" i="1" s="1"/>
  <c r="F78" i="1"/>
  <c r="F79" i="1" s="1"/>
  <c r="F73" i="1"/>
  <c r="F74" i="1" s="1"/>
  <c r="F68" i="1"/>
  <c r="F69" i="1" s="1"/>
  <c r="F63" i="1"/>
  <c r="F64" i="1" s="1"/>
  <c r="F59" i="1"/>
  <c r="F58" i="1"/>
  <c r="F45" i="1"/>
  <c r="F46" i="1" s="1"/>
  <c r="F40" i="1"/>
  <c r="F41" i="1" s="1"/>
  <c r="F35" i="1"/>
  <c r="F36" i="1" s="1"/>
  <c r="F12" i="1"/>
  <c r="F13" i="1" s="1"/>
  <c r="F31" i="1" l="1"/>
  <c r="F107" i="1" s="1"/>
  <c r="F108" i="1" s="1"/>
  <c r="F109" i="1" s="1"/>
</calcChain>
</file>

<file path=xl/sharedStrings.xml><?xml version="1.0" encoding="utf-8"?>
<sst xmlns="http://schemas.openxmlformats.org/spreadsheetml/2006/main" count="219" uniqueCount="117">
  <si>
    <t>Ref</t>
  </si>
  <si>
    <t>Unite</t>
  </si>
  <si>
    <t>Qte</t>
  </si>
  <si>
    <t>1</t>
  </si>
  <si>
    <t>Général</t>
  </si>
  <si>
    <t/>
  </si>
  <si>
    <t>1.1</t>
  </si>
  <si>
    <t>Installation de chantiers</t>
  </si>
  <si>
    <t>1.1.1</t>
  </si>
  <si>
    <t>Préparation et installation de chantier</t>
  </si>
  <si>
    <t>F</t>
  </si>
  <si>
    <t>2</t>
  </si>
  <si>
    <t>Batiment principal R+1 (Surface approx 740m²) Ref Plan 1</t>
  </si>
  <si>
    <t>2.1</t>
  </si>
  <si>
    <t>Travaux Principaux</t>
  </si>
  <si>
    <t>2.1.1</t>
  </si>
  <si>
    <t>Pose d'une crapaudine</t>
  </si>
  <si>
    <t>u</t>
  </si>
  <si>
    <t>2.2</t>
  </si>
  <si>
    <t>Travaux annexes</t>
  </si>
  <si>
    <t>2.2.1</t>
  </si>
  <si>
    <t>Chemin de câble 210x65 mm</t>
  </si>
  <si>
    <t>ml</t>
  </si>
  <si>
    <t>3</t>
  </si>
  <si>
    <t>Espace musique (Surface approx 70m²) Ref Plan 3</t>
  </si>
  <si>
    <t>3.1</t>
  </si>
  <si>
    <t>Travaux préliminaires</t>
  </si>
  <si>
    <t>3.1.1</t>
  </si>
  <si>
    <t>Dépose d'étancheïté</t>
  </si>
  <si>
    <t>m²</t>
  </si>
  <si>
    <t>3.2</t>
  </si>
  <si>
    <t>3.2.1</t>
  </si>
  <si>
    <t>Traitement des réseaux de distribution</t>
  </si>
  <si>
    <t>3.2.2</t>
  </si>
  <si>
    <t>Pose de complexe d'étanchéïté avec isolation</t>
  </si>
  <si>
    <t>m2</t>
  </si>
  <si>
    <t>3.2.3</t>
  </si>
  <si>
    <t>Confection des solins et étanchéïsation</t>
  </si>
  <si>
    <t>3.3</t>
  </si>
  <si>
    <t>3.3.1</t>
  </si>
  <si>
    <t>4</t>
  </si>
  <si>
    <t>Toiture sur avancée (Surface approx 21m²) Ref Plan 4</t>
  </si>
  <si>
    <t>4.1</t>
  </si>
  <si>
    <t>4.1.1</t>
  </si>
  <si>
    <t>Reprise de solin</t>
  </si>
  <si>
    <t>5</t>
  </si>
  <si>
    <t>Débarras (Surface approx 45m²) Ref Plan 7</t>
  </si>
  <si>
    <t>5.1</t>
  </si>
  <si>
    <t>5.1.1</t>
  </si>
  <si>
    <t>6</t>
  </si>
  <si>
    <t>Local technique (Surface approx 33m²) Ref Plan 10</t>
  </si>
  <si>
    <t>6.1</t>
  </si>
  <si>
    <t>6.1.1</t>
  </si>
  <si>
    <t>Remplacement tôle Eternit par tôle Nervesco</t>
  </si>
  <si>
    <t>7</t>
  </si>
  <si>
    <t>Sanitaires 3 (Surface approx 37m²) Ref Plan 11</t>
  </si>
  <si>
    <t>7.1</t>
  </si>
  <si>
    <t>7.1.1</t>
  </si>
  <si>
    <t>7.2</t>
  </si>
  <si>
    <t>7.2.1</t>
  </si>
  <si>
    <t>Pose de complexe d'étanchéïté</t>
  </si>
  <si>
    <t>7.2.2</t>
  </si>
  <si>
    <t>8</t>
  </si>
  <si>
    <t>Sanitaires 4 (Surface approx 30m²) Ref Plan 12</t>
  </si>
  <si>
    <t>8.1</t>
  </si>
  <si>
    <t>8.1.1</t>
  </si>
  <si>
    <t>9</t>
  </si>
  <si>
    <t>Espace récréatif (Surface approx 82m²) Ref Plan 13</t>
  </si>
  <si>
    <t>9.1</t>
  </si>
  <si>
    <t>9.1.1</t>
  </si>
  <si>
    <t>10</t>
  </si>
  <si>
    <t>Classes de maternelle (Surface approx 400m²) Ref Plan 14</t>
  </si>
  <si>
    <t>10.1</t>
  </si>
  <si>
    <t>10.1.1</t>
  </si>
  <si>
    <t>11</t>
  </si>
  <si>
    <t>Classes (Surface approx 34m²) Ref Plan 16</t>
  </si>
  <si>
    <t>11.1</t>
  </si>
  <si>
    <t>11.1.1</t>
  </si>
  <si>
    <t>Traitement des joints de dilatation</t>
  </si>
  <si>
    <t>12</t>
  </si>
  <si>
    <t>Classes Spe (Surface approx 47m²) Ref Plan 17</t>
  </si>
  <si>
    <t>12.1</t>
  </si>
  <si>
    <t>12.1.1</t>
  </si>
  <si>
    <t>13</t>
  </si>
  <si>
    <t>Sanitaires 5 (Surface approx 30m²) Ref Plan 18</t>
  </si>
  <si>
    <t>13.1</t>
  </si>
  <si>
    <t>13.1.1</t>
  </si>
  <si>
    <t>Dépose de tôle Nervesco</t>
  </si>
  <si>
    <t>13.2</t>
  </si>
  <si>
    <t>13.2.1</t>
  </si>
  <si>
    <t>Pose de panneau sandwich de 40 mm</t>
  </si>
  <si>
    <t>13.2.2</t>
  </si>
  <si>
    <t>14</t>
  </si>
  <si>
    <t>Poste de transformation (Surface approx 30m²) Ref Plan 22</t>
  </si>
  <si>
    <t>14.1</t>
  </si>
  <si>
    <t>14.1.1</t>
  </si>
  <si>
    <t>15</t>
  </si>
  <si>
    <t>Batiment cantine et classe (Surface approx 205m²) Ref Plan 23</t>
  </si>
  <si>
    <t>15.1</t>
  </si>
  <si>
    <t>15.1.1</t>
  </si>
  <si>
    <t>Création d’un passage technique</t>
  </si>
  <si>
    <t>15.2</t>
  </si>
  <si>
    <t>15.2.1</t>
  </si>
  <si>
    <t>16</t>
  </si>
  <si>
    <t>Surhauteur de terrasse (Surface approx 45m²) Ref Plan 24</t>
  </si>
  <si>
    <t>16.1</t>
  </si>
  <si>
    <t>16.1.1</t>
  </si>
  <si>
    <t>Forme de pente en reprise d’aquapanel</t>
  </si>
  <si>
    <t>Prix Unitaire</t>
  </si>
  <si>
    <t>Total</t>
  </si>
  <si>
    <t>Sous Total</t>
  </si>
  <si>
    <t>Libellé</t>
  </si>
  <si>
    <t>Travaux d'étanchéïté des batiments de l'école Paul Cézanne à Rabat</t>
  </si>
  <si>
    <t>Décomposition du prix global forfaitaire</t>
  </si>
  <si>
    <t>Total HT</t>
  </si>
  <si>
    <t>Total TVA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</si>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</sst>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MS Sans Serif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70C0"/>
      <name val="Calibri"/>
      <family val="2"/>
    </font>
    <font>
      <sz val="10"/>
      <color rgb="FF0070C0"/>
      <name val="MS Sans Serif"/>
      <family val="2"/>
    </font>
    <font>
      <sz val="11"/>
      <color rgb="FF00B050"/>
      <name val="Calibri"/>
      <family val="2"/>
    </font>
    <font>
      <sz val="10"/>
      <color rgb="FF00B050"/>
      <name val="MS Sans Serif"/>
      <family val="2"/>
    </font>
    <font>
      <b/>
      <sz val="11"/>
      <color rgb="FF000000"/>
      <name val="Calibri"/>
      <family val="2"/>
    </font>
    <font>
      <b/>
      <sz val="10"/>
      <name val="MS Sans Serif"/>
      <family val="2"/>
    </font>
    <font>
      <b/>
      <sz val="10"/>
      <color rgb="FF0070C0"/>
      <name val="MS Sans Serif"/>
      <family val="2"/>
    </font>
    <font>
      <b/>
      <u/>
      <sz val="10"/>
      <color rgb="FF0070C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/>
      <bottom style="thin">
        <color rgb="FFD0D7E5"/>
      </bottom>
      <diagonal/>
    </border>
    <border>
      <left style="thin">
        <color indexed="64"/>
      </left>
      <right style="thin">
        <color indexed="64"/>
      </right>
      <top/>
      <bottom style="thin">
        <color rgb="FFD0D7E5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5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3" fillId="4" borderId="0" xfId="0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5" fillId="0" borderId="0" xfId="0" applyFont="1" applyBorder="1" applyAlignment="1">
      <alignment horizontal="center"/>
    </xf>
    <xf numFmtId="0" fontId="5" fillId="0" borderId="3" xfId="0" applyFont="1" applyBorder="1"/>
    <xf numFmtId="0" fontId="7" fillId="0" borderId="0" xfId="0" applyFont="1" applyBorder="1" applyAlignment="1">
      <alignment horizontal="center"/>
    </xf>
    <xf numFmtId="0" fontId="7" fillId="0" borderId="3" xfId="0" applyFont="1" applyBorder="1"/>
    <xf numFmtId="4" fontId="0" fillId="0" borderId="3" xfId="0" applyNumberFormat="1" applyBorder="1"/>
    <xf numFmtId="4" fontId="10" fillId="0" borderId="3" xfId="0" applyNumberFormat="1" applyFont="1" applyBorder="1"/>
    <xf numFmtId="4" fontId="5" fillId="0" borderId="3" xfId="0" applyNumberFormat="1" applyFont="1" applyBorder="1"/>
    <xf numFmtId="4" fontId="7" fillId="0" borderId="3" xfId="0" applyNumberFormat="1" applyFont="1" applyBorder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4" fontId="0" fillId="0" borderId="7" xfId="0" applyNumberFormat="1" applyBorder="1"/>
    <xf numFmtId="0" fontId="1" fillId="2" borderId="8" xfId="0" applyFont="1" applyFill="1" applyBorder="1" applyAlignment="1" applyProtection="1">
      <alignment horizontal="center" vertical="center"/>
    </xf>
    <xf numFmtId="0" fontId="5" fillId="0" borderId="2" xfId="0" applyFont="1" applyBorder="1"/>
    <xf numFmtId="0" fontId="7" fillId="0" borderId="2" xfId="0" applyFont="1" applyBorder="1"/>
    <xf numFmtId="4" fontId="0" fillId="5" borderId="2" xfId="0" applyNumberFormat="1" applyFill="1" applyBorder="1" applyProtection="1">
      <protection locked="0"/>
    </xf>
    <xf numFmtId="0" fontId="10" fillId="0" borderId="2" xfId="0" applyFont="1" applyBorder="1"/>
    <xf numFmtId="0" fontId="0" fillId="0" borderId="2" xfId="0" applyBorder="1"/>
    <xf numFmtId="0" fontId="0" fillId="0" borderId="9" xfId="0" applyBorder="1"/>
    <xf numFmtId="0" fontId="1" fillId="2" borderId="10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3" borderId="13" xfId="0" applyFont="1" applyFill="1" applyBorder="1" applyAlignment="1" applyProtection="1">
      <alignment vertical="center" wrapText="1"/>
    </xf>
    <xf numFmtId="0" fontId="6" fillId="3" borderId="13" xfId="0" applyFont="1" applyFill="1" applyBorder="1" applyAlignment="1" applyProtection="1">
      <alignment vertical="center" wrapText="1"/>
    </xf>
    <xf numFmtId="0" fontId="2" fillId="3" borderId="13" xfId="0" applyFont="1" applyFill="1" applyBorder="1" applyAlignment="1" applyProtection="1">
      <alignment vertical="center" wrapText="1"/>
    </xf>
    <xf numFmtId="0" fontId="4" fillId="3" borderId="12" xfId="0" applyFont="1" applyFill="1" applyBorder="1" applyAlignment="1" applyProtection="1">
      <alignment vertical="center" wrapText="1"/>
    </xf>
    <xf numFmtId="0" fontId="6" fillId="3" borderId="12" xfId="0" applyFont="1" applyFill="1" applyBorder="1" applyAlignment="1" applyProtection="1">
      <alignment vertical="center" wrapText="1"/>
    </xf>
    <xf numFmtId="0" fontId="2" fillId="3" borderId="12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4" fillId="3" borderId="14" xfId="0" applyFont="1" applyFill="1" applyBorder="1" applyAlignment="1" applyProtection="1">
      <alignment vertical="center" wrapText="1"/>
    </xf>
    <xf numFmtId="0" fontId="4" fillId="3" borderId="15" xfId="0" applyFont="1" applyFill="1" applyBorder="1" applyAlignment="1" applyProtection="1">
      <alignment vertical="center" wrapText="1"/>
    </xf>
    <xf numFmtId="0" fontId="4" fillId="3" borderId="15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/>
    </xf>
    <xf numFmtId="0" fontId="9" fillId="0" borderId="1" xfId="0" applyFont="1" applyBorder="1"/>
    <xf numFmtId="4" fontId="9" fillId="0" borderId="1" xfId="0" applyNumberFormat="1" applyFont="1" applyBorder="1"/>
    <xf numFmtId="0" fontId="9" fillId="4" borderId="1" xfId="0" applyFont="1" applyFill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1009650</xdr:colOff>
      <xdr:row>4</xdr:row>
      <xdr:rowOff>142875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57350" cy="7905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438150</xdr:colOff>
      <xdr:row>0</xdr:row>
      <xdr:rowOff>66675</xdr:rowOff>
    </xdr:from>
    <xdr:to>
      <xdr:col>5</xdr:col>
      <xdr:colOff>914400</xdr:colOff>
      <xdr:row>5</xdr:row>
      <xdr:rowOff>142875</xdr:rowOff>
    </xdr:to>
    <xdr:pic>
      <xdr:nvPicPr>
        <xdr:cNvPr id="3" name="Image 2" descr="Logo CE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10275" y="66675"/>
          <a:ext cx="1943100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11"/>
  <sheetViews>
    <sheetView tabSelected="1" workbookViewId="0">
      <selection activeCell="E35" sqref="E35"/>
    </sheetView>
  </sheetViews>
  <sheetFormatPr baseColWidth="10" defaultColWidth="9.140625" defaultRowHeight="12.75" x14ac:dyDescent="0.2"/>
  <cols>
    <col min="1" max="1" width="9.7109375" customWidth="1"/>
    <col min="2" max="2" width="66.5703125" customWidth="1"/>
    <col min="3" max="4" width="7.28515625" style="4" customWidth="1"/>
    <col min="5" max="6" width="14.7109375" customWidth="1"/>
  </cols>
  <sheetData>
    <row r="5" spans="1:6" x14ac:dyDescent="0.2">
      <c r="B5" s="50" t="s">
        <v>113</v>
      </c>
      <c r="C5" s="50"/>
      <c r="D5" s="50"/>
    </row>
    <row r="6" spans="1:6" x14ac:dyDescent="0.2">
      <c r="B6" s="45"/>
      <c r="C6" s="45"/>
      <c r="D6" s="45"/>
    </row>
    <row r="7" spans="1:6" x14ac:dyDescent="0.2">
      <c r="A7" s="49" t="s">
        <v>112</v>
      </c>
      <c r="B7" s="49"/>
      <c r="C7" s="49"/>
      <c r="D7" s="49"/>
      <c r="E7" s="49"/>
      <c r="F7" s="49"/>
    </row>
    <row r="9" spans="1:6" ht="15" x14ac:dyDescent="0.2">
      <c r="A9" s="20" t="s">
        <v>0</v>
      </c>
      <c r="B9" s="40" t="s">
        <v>111</v>
      </c>
      <c r="C9" s="1" t="s">
        <v>1</v>
      </c>
      <c r="D9" s="27" t="s">
        <v>2</v>
      </c>
      <c r="E9" s="40" t="s">
        <v>108</v>
      </c>
      <c r="F9" s="44" t="s">
        <v>109</v>
      </c>
    </row>
    <row r="10" spans="1:6" s="2" customFormat="1" ht="15" x14ac:dyDescent="0.2">
      <c r="A10" s="41" t="s">
        <v>3</v>
      </c>
      <c r="B10" s="42" t="s">
        <v>4</v>
      </c>
      <c r="C10" s="43" t="s">
        <v>5</v>
      </c>
      <c r="D10" s="7"/>
      <c r="E10" s="21"/>
      <c r="F10" s="8"/>
    </row>
    <row r="11" spans="1:6" s="3" customFormat="1" ht="15" x14ac:dyDescent="0.2">
      <c r="A11" s="35" t="s">
        <v>6</v>
      </c>
      <c r="B11" s="38" t="s">
        <v>7</v>
      </c>
      <c r="C11" s="30" t="s">
        <v>5</v>
      </c>
      <c r="D11" s="9"/>
      <c r="E11" s="22"/>
      <c r="F11" s="10"/>
    </row>
    <row r="12" spans="1:6" ht="15" x14ac:dyDescent="0.2">
      <c r="A12" s="36" t="s">
        <v>8</v>
      </c>
      <c r="B12" s="39" t="s">
        <v>9</v>
      </c>
      <c r="C12" s="31" t="s">
        <v>10</v>
      </c>
      <c r="D12" s="28">
        <v>1</v>
      </c>
      <c r="E12" s="23"/>
      <c r="F12" s="11">
        <f>+E12*D12</f>
        <v>0</v>
      </c>
    </row>
    <row r="13" spans="1:6" ht="15" x14ac:dyDescent="0.2">
      <c r="A13" s="36"/>
      <c r="B13" s="39"/>
      <c r="C13" s="31"/>
      <c r="D13" s="5"/>
      <c r="E13" s="24" t="s">
        <v>110</v>
      </c>
      <c r="F13" s="12">
        <f>+F12</f>
        <v>0</v>
      </c>
    </row>
    <row r="14" spans="1:6" ht="15" x14ac:dyDescent="0.2">
      <c r="A14" s="36"/>
      <c r="B14" s="39"/>
      <c r="C14" s="31"/>
      <c r="D14" s="5"/>
      <c r="E14" s="25"/>
      <c r="F14" s="11"/>
    </row>
    <row r="15" spans="1:6" s="2" customFormat="1" ht="15" x14ac:dyDescent="0.2">
      <c r="A15" s="34" t="s">
        <v>11</v>
      </c>
      <c r="B15" s="37" t="s">
        <v>12</v>
      </c>
      <c r="C15" s="29" t="s">
        <v>5</v>
      </c>
      <c r="D15" s="7"/>
      <c r="E15" s="21"/>
      <c r="F15" s="13"/>
    </row>
    <row r="16" spans="1:6" s="3" customFormat="1" ht="15" x14ac:dyDescent="0.2">
      <c r="A16" s="35" t="s">
        <v>13</v>
      </c>
      <c r="B16" s="38" t="s">
        <v>14</v>
      </c>
      <c r="C16" s="30" t="s">
        <v>5</v>
      </c>
      <c r="D16" s="9"/>
      <c r="E16" s="22"/>
      <c r="F16" s="14"/>
    </row>
    <row r="17" spans="1:6" ht="15" x14ac:dyDescent="0.2">
      <c r="A17" s="36" t="s">
        <v>15</v>
      </c>
      <c r="B17" s="39" t="s">
        <v>16</v>
      </c>
      <c r="C17" s="31" t="s">
        <v>17</v>
      </c>
      <c r="D17" s="28">
        <v>8</v>
      </c>
      <c r="E17" s="23"/>
      <c r="F17" s="11">
        <f>+E17*D17</f>
        <v>0</v>
      </c>
    </row>
    <row r="18" spans="1:6" s="3" customFormat="1" ht="15" x14ac:dyDescent="0.2">
      <c r="A18" s="35" t="s">
        <v>18</v>
      </c>
      <c r="B18" s="38" t="s">
        <v>19</v>
      </c>
      <c r="C18" s="30" t="s">
        <v>5</v>
      </c>
      <c r="D18" s="9"/>
      <c r="E18" s="22"/>
      <c r="F18" s="14"/>
    </row>
    <row r="19" spans="1:6" ht="15" x14ac:dyDescent="0.2">
      <c r="A19" s="36" t="s">
        <v>20</v>
      </c>
      <c r="B19" s="39" t="s">
        <v>21</v>
      </c>
      <c r="C19" s="31" t="s">
        <v>22</v>
      </c>
      <c r="D19" s="28">
        <v>30</v>
      </c>
      <c r="E19" s="23"/>
      <c r="F19" s="11">
        <f>+E19*D19</f>
        <v>0</v>
      </c>
    </row>
    <row r="20" spans="1:6" ht="15" x14ac:dyDescent="0.2">
      <c r="A20" s="36"/>
      <c r="B20" s="39"/>
      <c r="C20" s="31"/>
      <c r="D20" s="5"/>
      <c r="E20" s="24" t="s">
        <v>110</v>
      </c>
      <c r="F20" s="12">
        <f>+F19+F17</f>
        <v>0</v>
      </c>
    </row>
    <row r="21" spans="1:6" ht="15" x14ac:dyDescent="0.2">
      <c r="A21" s="36"/>
      <c r="B21" s="39"/>
      <c r="C21" s="31"/>
      <c r="D21" s="5"/>
      <c r="E21" s="25"/>
      <c r="F21" s="11"/>
    </row>
    <row r="22" spans="1:6" s="2" customFormat="1" ht="15" x14ac:dyDescent="0.2">
      <c r="A22" s="34" t="s">
        <v>23</v>
      </c>
      <c r="B22" s="37" t="s">
        <v>24</v>
      </c>
      <c r="C22" s="29" t="s">
        <v>5</v>
      </c>
      <c r="D22" s="7"/>
      <c r="E22" s="21"/>
      <c r="F22" s="13"/>
    </row>
    <row r="23" spans="1:6" s="3" customFormat="1" ht="15" x14ac:dyDescent="0.2">
      <c r="A23" s="35" t="s">
        <v>25</v>
      </c>
      <c r="B23" s="38" t="s">
        <v>26</v>
      </c>
      <c r="C23" s="30" t="s">
        <v>5</v>
      </c>
      <c r="D23" s="9"/>
      <c r="E23" s="22"/>
      <c r="F23" s="14"/>
    </row>
    <row r="24" spans="1:6" ht="15" x14ac:dyDescent="0.2">
      <c r="A24" s="36" t="s">
        <v>27</v>
      </c>
      <c r="B24" s="39" t="s">
        <v>28</v>
      </c>
      <c r="C24" s="31" t="s">
        <v>29</v>
      </c>
      <c r="D24" s="28">
        <v>70</v>
      </c>
      <c r="E24" s="23"/>
      <c r="F24" s="11">
        <f>+E24*D24</f>
        <v>0</v>
      </c>
    </row>
    <row r="25" spans="1:6" s="3" customFormat="1" ht="15" x14ac:dyDescent="0.2">
      <c r="A25" s="35" t="s">
        <v>30</v>
      </c>
      <c r="B25" s="38" t="s">
        <v>14</v>
      </c>
      <c r="C25" s="30" t="s">
        <v>5</v>
      </c>
      <c r="D25" s="9"/>
      <c r="E25" s="22"/>
      <c r="F25" s="14"/>
    </row>
    <row r="26" spans="1:6" ht="15" x14ac:dyDescent="0.2">
      <c r="A26" s="36" t="s">
        <v>31</v>
      </c>
      <c r="B26" s="39" t="s">
        <v>32</v>
      </c>
      <c r="C26" s="31" t="s">
        <v>10</v>
      </c>
      <c r="D26" s="28">
        <v>1</v>
      </c>
      <c r="E26" s="23"/>
      <c r="F26" s="11">
        <f t="shared" ref="F26:F28" si="0">+E26*D26</f>
        <v>0</v>
      </c>
    </row>
    <row r="27" spans="1:6" ht="15" x14ac:dyDescent="0.2">
      <c r="A27" s="36" t="s">
        <v>33</v>
      </c>
      <c r="B27" s="39" t="s">
        <v>34</v>
      </c>
      <c r="C27" s="31" t="s">
        <v>35</v>
      </c>
      <c r="D27" s="28">
        <v>70</v>
      </c>
      <c r="E27" s="23"/>
      <c r="F27" s="11">
        <f t="shared" si="0"/>
        <v>0</v>
      </c>
    </row>
    <row r="28" spans="1:6" ht="15" x14ac:dyDescent="0.2">
      <c r="A28" s="36" t="s">
        <v>36</v>
      </c>
      <c r="B28" s="39" t="s">
        <v>37</v>
      </c>
      <c r="C28" s="31" t="s">
        <v>22</v>
      </c>
      <c r="D28" s="28">
        <v>16</v>
      </c>
      <c r="E28" s="23"/>
      <c r="F28" s="11">
        <f t="shared" si="0"/>
        <v>0</v>
      </c>
    </row>
    <row r="29" spans="1:6" s="3" customFormat="1" ht="15" x14ac:dyDescent="0.2">
      <c r="A29" s="35" t="s">
        <v>38</v>
      </c>
      <c r="B29" s="38" t="s">
        <v>19</v>
      </c>
      <c r="C29" s="30" t="s">
        <v>5</v>
      </c>
      <c r="D29" s="9"/>
      <c r="E29" s="22"/>
      <c r="F29" s="14"/>
    </row>
    <row r="30" spans="1:6" ht="15" x14ac:dyDescent="0.2">
      <c r="A30" s="36" t="s">
        <v>39</v>
      </c>
      <c r="B30" s="39" t="s">
        <v>21</v>
      </c>
      <c r="C30" s="31" t="s">
        <v>22</v>
      </c>
      <c r="D30" s="28">
        <v>110</v>
      </c>
      <c r="E30" s="23"/>
      <c r="F30" s="11">
        <f>+E30*D30</f>
        <v>0</v>
      </c>
    </row>
    <row r="31" spans="1:6" ht="15" x14ac:dyDescent="0.2">
      <c r="A31" s="36"/>
      <c r="B31" s="39"/>
      <c r="C31" s="31"/>
      <c r="D31" s="5"/>
      <c r="E31" s="24" t="s">
        <v>110</v>
      </c>
      <c r="F31" s="12">
        <f>+F30+F28+F27+F26+F24</f>
        <v>0</v>
      </c>
    </row>
    <row r="32" spans="1:6" ht="15" x14ac:dyDescent="0.2">
      <c r="A32" s="36"/>
      <c r="B32" s="39"/>
      <c r="C32" s="31"/>
      <c r="D32" s="5"/>
      <c r="E32" s="25"/>
      <c r="F32" s="11"/>
    </row>
    <row r="33" spans="1:6" s="2" customFormat="1" ht="15" x14ac:dyDescent="0.2">
      <c r="A33" s="34" t="s">
        <v>40</v>
      </c>
      <c r="B33" s="37" t="s">
        <v>41</v>
      </c>
      <c r="C33" s="29" t="s">
        <v>5</v>
      </c>
      <c r="D33" s="7"/>
      <c r="E33" s="21"/>
      <c r="F33" s="13"/>
    </row>
    <row r="34" spans="1:6" s="3" customFormat="1" ht="15" x14ac:dyDescent="0.2">
      <c r="A34" s="35" t="s">
        <v>42</v>
      </c>
      <c r="B34" s="38" t="s">
        <v>14</v>
      </c>
      <c r="C34" s="30" t="s">
        <v>5</v>
      </c>
      <c r="D34" s="9"/>
      <c r="E34" s="22"/>
      <c r="F34" s="14"/>
    </row>
    <row r="35" spans="1:6" ht="15" x14ac:dyDescent="0.2">
      <c r="A35" s="36" t="s">
        <v>43</v>
      </c>
      <c r="B35" s="39" t="s">
        <v>44</v>
      </c>
      <c r="C35" s="31" t="s">
        <v>22</v>
      </c>
      <c r="D35" s="28">
        <v>7</v>
      </c>
      <c r="E35" s="23"/>
      <c r="F35" s="11">
        <f>+E35*D35</f>
        <v>0</v>
      </c>
    </row>
    <row r="36" spans="1:6" ht="15" x14ac:dyDescent="0.2">
      <c r="A36" s="36"/>
      <c r="B36" s="39"/>
      <c r="C36" s="31"/>
      <c r="D36" s="5"/>
      <c r="E36" s="24" t="s">
        <v>110</v>
      </c>
      <c r="F36" s="12">
        <f>+F35</f>
        <v>0</v>
      </c>
    </row>
    <row r="37" spans="1:6" ht="15" x14ac:dyDescent="0.2">
      <c r="A37" s="36"/>
      <c r="B37" s="39"/>
      <c r="C37" s="31"/>
      <c r="D37" s="5"/>
      <c r="E37" s="25"/>
      <c r="F37" s="11"/>
    </row>
    <row r="38" spans="1:6" s="2" customFormat="1" ht="15" x14ac:dyDescent="0.2">
      <c r="A38" s="34" t="s">
        <v>45</v>
      </c>
      <c r="B38" s="37" t="s">
        <v>46</v>
      </c>
      <c r="C38" s="29" t="s">
        <v>5</v>
      </c>
      <c r="D38" s="7"/>
      <c r="E38" s="21"/>
      <c r="F38" s="13"/>
    </row>
    <row r="39" spans="1:6" s="3" customFormat="1" ht="15" x14ac:dyDescent="0.2">
      <c r="A39" s="35" t="s">
        <v>47</v>
      </c>
      <c r="B39" s="38" t="s">
        <v>19</v>
      </c>
      <c r="C39" s="30" t="s">
        <v>5</v>
      </c>
      <c r="D39" s="9"/>
      <c r="E39" s="22"/>
      <c r="F39" s="14"/>
    </row>
    <row r="40" spans="1:6" ht="15" x14ac:dyDescent="0.2">
      <c r="A40" s="36" t="s">
        <v>48</v>
      </c>
      <c r="B40" s="39" t="s">
        <v>21</v>
      </c>
      <c r="C40" s="31" t="s">
        <v>22</v>
      </c>
      <c r="D40" s="28">
        <v>18</v>
      </c>
      <c r="E40" s="23"/>
      <c r="F40" s="11">
        <f>+E40*D40</f>
        <v>0</v>
      </c>
    </row>
    <row r="41" spans="1:6" ht="15" x14ac:dyDescent="0.2">
      <c r="A41" s="36"/>
      <c r="B41" s="39"/>
      <c r="C41" s="31"/>
      <c r="D41" s="5"/>
      <c r="E41" s="24" t="s">
        <v>110</v>
      </c>
      <c r="F41" s="12">
        <f>+F40</f>
        <v>0</v>
      </c>
    </row>
    <row r="42" spans="1:6" ht="15" x14ac:dyDescent="0.2">
      <c r="A42" s="36"/>
      <c r="B42" s="39"/>
      <c r="C42" s="31"/>
      <c r="D42" s="5"/>
      <c r="E42" s="25"/>
      <c r="F42" s="11"/>
    </row>
    <row r="43" spans="1:6" s="2" customFormat="1" ht="15" x14ac:dyDescent="0.2">
      <c r="A43" s="34" t="s">
        <v>49</v>
      </c>
      <c r="B43" s="37" t="s">
        <v>50</v>
      </c>
      <c r="C43" s="29" t="s">
        <v>5</v>
      </c>
      <c r="D43" s="7"/>
      <c r="E43" s="21"/>
      <c r="F43" s="13"/>
    </row>
    <row r="44" spans="1:6" s="3" customFormat="1" ht="15" x14ac:dyDescent="0.2">
      <c r="A44" s="35" t="s">
        <v>51</v>
      </c>
      <c r="B44" s="38" t="s">
        <v>14</v>
      </c>
      <c r="C44" s="30" t="s">
        <v>5</v>
      </c>
      <c r="D44" s="9"/>
      <c r="E44" s="22"/>
      <c r="F44" s="14"/>
    </row>
    <row r="45" spans="1:6" ht="15" x14ac:dyDescent="0.2">
      <c r="A45" s="36" t="s">
        <v>52</v>
      </c>
      <c r="B45" s="39" t="s">
        <v>53</v>
      </c>
      <c r="C45" s="31" t="s">
        <v>29</v>
      </c>
      <c r="D45" s="28">
        <v>12</v>
      </c>
      <c r="E45" s="23"/>
      <c r="F45" s="11">
        <f>+E45*D45</f>
        <v>0</v>
      </c>
    </row>
    <row r="46" spans="1:6" ht="15" x14ac:dyDescent="0.2">
      <c r="A46" s="36"/>
      <c r="B46" s="39"/>
      <c r="C46" s="31"/>
      <c r="D46" s="5"/>
      <c r="E46" s="24" t="s">
        <v>110</v>
      </c>
      <c r="F46" s="12">
        <f>+F45</f>
        <v>0</v>
      </c>
    </row>
    <row r="47" spans="1:6" ht="15" x14ac:dyDescent="0.2">
      <c r="A47" s="36"/>
      <c r="B47" s="39"/>
      <c r="C47" s="31"/>
      <c r="D47" s="5"/>
      <c r="E47" s="25"/>
      <c r="F47" s="11"/>
    </row>
    <row r="48" spans="1:6" s="2" customFormat="1" ht="15" x14ac:dyDescent="0.2">
      <c r="A48" s="34" t="s">
        <v>54</v>
      </c>
      <c r="B48" s="37" t="s">
        <v>55</v>
      </c>
      <c r="C48" s="29" t="s">
        <v>5</v>
      </c>
      <c r="D48" s="7"/>
      <c r="E48" s="21"/>
      <c r="F48" s="13"/>
    </row>
    <row r="49" spans="1:6" s="3" customFormat="1" ht="15" x14ac:dyDescent="0.2">
      <c r="A49" s="35" t="s">
        <v>56</v>
      </c>
      <c r="B49" s="38" t="s">
        <v>26</v>
      </c>
      <c r="C49" s="30" t="s">
        <v>5</v>
      </c>
      <c r="D49" s="9"/>
      <c r="E49" s="22"/>
      <c r="F49" s="14"/>
    </row>
    <row r="50" spans="1:6" ht="15" x14ac:dyDescent="0.2">
      <c r="A50" s="36" t="s">
        <v>57</v>
      </c>
      <c r="B50" s="39" t="s">
        <v>28</v>
      </c>
      <c r="C50" s="31" t="s">
        <v>29</v>
      </c>
      <c r="D50" s="28">
        <v>37</v>
      </c>
      <c r="E50" s="23"/>
      <c r="F50" s="11">
        <f>+E50*D50</f>
        <v>0</v>
      </c>
    </row>
    <row r="51" spans="1:6" s="3" customFormat="1" ht="15" x14ac:dyDescent="0.2">
      <c r="A51" s="35" t="s">
        <v>58</v>
      </c>
      <c r="B51" s="38" t="s">
        <v>14</v>
      </c>
      <c r="C51" s="30" t="s">
        <v>5</v>
      </c>
      <c r="D51" s="9"/>
      <c r="E51" s="22"/>
      <c r="F51" s="14"/>
    </row>
    <row r="52" spans="1:6" ht="15" x14ac:dyDescent="0.2">
      <c r="A52" s="36" t="s">
        <v>59</v>
      </c>
      <c r="B52" s="39" t="s">
        <v>60</v>
      </c>
      <c r="C52" s="31" t="s">
        <v>29</v>
      </c>
      <c r="D52" s="28">
        <v>37</v>
      </c>
      <c r="E52" s="23"/>
      <c r="F52" s="11">
        <f t="shared" ref="F52:F53" si="1">+E52*D52</f>
        <v>0</v>
      </c>
    </row>
    <row r="53" spans="1:6" ht="15" x14ac:dyDescent="0.2">
      <c r="A53" s="36" t="s">
        <v>61</v>
      </c>
      <c r="B53" s="39" t="s">
        <v>37</v>
      </c>
      <c r="C53" s="31" t="s">
        <v>22</v>
      </c>
      <c r="D53" s="28">
        <v>25</v>
      </c>
      <c r="E53" s="23"/>
      <c r="F53" s="11">
        <f t="shared" si="1"/>
        <v>0</v>
      </c>
    </row>
    <row r="54" spans="1:6" ht="15" x14ac:dyDescent="0.2">
      <c r="A54" s="36"/>
      <c r="B54" s="39"/>
      <c r="C54" s="31"/>
      <c r="D54" s="5"/>
      <c r="E54" s="24" t="s">
        <v>110</v>
      </c>
      <c r="F54" s="12">
        <f>+F53+F52+F50</f>
        <v>0</v>
      </c>
    </row>
    <row r="55" spans="1:6" ht="15" x14ac:dyDescent="0.2">
      <c r="A55" s="36"/>
      <c r="B55" s="39"/>
      <c r="C55" s="31"/>
      <c r="D55" s="5"/>
      <c r="E55" s="25"/>
      <c r="F55" s="11"/>
    </row>
    <row r="56" spans="1:6" s="2" customFormat="1" ht="15" x14ac:dyDescent="0.2">
      <c r="A56" s="34" t="s">
        <v>62</v>
      </c>
      <c r="B56" s="37" t="s">
        <v>63</v>
      </c>
      <c r="C56" s="29" t="s">
        <v>5</v>
      </c>
      <c r="D56" s="7"/>
      <c r="E56" s="21"/>
      <c r="F56" s="13"/>
    </row>
    <row r="57" spans="1:6" s="3" customFormat="1" ht="15" x14ac:dyDescent="0.2">
      <c r="A57" s="35" t="s">
        <v>64</v>
      </c>
      <c r="B57" s="38" t="s">
        <v>14</v>
      </c>
      <c r="C57" s="30" t="s">
        <v>5</v>
      </c>
      <c r="D57" s="9"/>
      <c r="E57" s="22"/>
      <c r="F57" s="14"/>
    </row>
    <row r="58" spans="1:6" ht="15" x14ac:dyDescent="0.2">
      <c r="A58" s="36" t="s">
        <v>65</v>
      </c>
      <c r="B58" s="39" t="s">
        <v>44</v>
      </c>
      <c r="C58" s="31" t="s">
        <v>22</v>
      </c>
      <c r="D58" s="28">
        <v>5</v>
      </c>
      <c r="E58" s="23"/>
      <c r="F58" s="11">
        <f>+E58*D58</f>
        <v>0</v>
      </c>
    </row>
    <row r="59" spans="1:6" ht="15" x14ac:dyDescent="0.2">
      <c r="A59" s="36"/>
      <c r="B59" s="39"/>
      <c r="C59" s="31"/>
      <c r="D59" s="5"/>
      <c r="E59" s="24" t="s">
        <v>110</v>
      </c>
      <c r="F59" s="12">
        <f>+F58</f>
        <v>0</v>
      </c>
    </row>
    <row r="60" spans="1:6" ht="15" x14ac:dyDescent="0.2">
      <c r="A60" s="36"/>
      <c r="B60" s="39"/>
      <c r="C60" s="31"/>
      <c r="D60" s="5"/>
      <c r="E60" s="25"/>
      <c r="F60" s="11"/>
    </row>
    <row r="61" spans="1:6" s="2" customFormat="1" ht="15" x14ac:dyDescent="0.2">
      <c r="A61" s="34" t="s">
        <v>66</v>
      </c>
      <c r="B61" s="37" t="s">
        <v>67</v>
      </c>
      <c r="C61" s="29" t="s">
        <v>5</v>
      </c>
      <c r="D61" s="7"/>
      <c r="E61" s="21"/>
      <c r="F61" s="13"/>
    </row>
    <row r="62" spans="1:6" s="3" customFormat="1" ht="15" x14ac:dyDescent="0.2">
      <c r="A62" s="35" t="s">
        <v>68</v>
      </c>
      <c r="B62" s="38" t="s">
        <v>14</v>
      </c>
      <c r="C62" s="30" t="s">
        <v>5</v>
      </c>
      <c r="D62" s="9"/>
      <c r="E62" s="22"/>
      <c r="F62" s="14"/>
    </row>
    <row r="63" spans="1:6" ht="15" x14ac:dyDescent="0.2">
      <c r="A63" s="36" t="s">
        <v>69</v>
      </c>
      <c r="B63" s="39" t="s">
        <v>44</v>
      </c>
      <c r="C63" s="31" t="s">
        <v>22</v>
      </c>
      <c r="D63" s="28">
        <v>12</v>
      </c>
      <c r="E63" s="23"/>
      <c r="F63" s="11">
        <f>+E63*D63</f>
        <v>0</v>
      </c>
    </row>
    <row r="64" spans="1:6" ht="15" x14ac:dyDescent="0.2">
      <c r="A64" s="36"/>
      <c r="B64" s="39"/>
      <c r="C64" s="31"/>
      <c r="D64" s="5"/>
      <c r="E64" s="24" t="s">
        <v>110</v>
      </c>
      <c r="F64" s="12">
        <f>+F63</f>
        <v>0</v>
      </c>
    </row>
    <row r="65" spans="1:6" ht="15" x14ac:dyDescent="0.2">
      <c r="A65" s="36"/>
      <c r="B65" s="39"/>
      <c r="C65" s="31"/>
      <c r="D65" s="5"/>
      <c r="E65" s="25"/>
      <c r="F65" s="11"/>
    </row>
    <row r="66" spans="1:6" s="2" customFormat="1" ht="15" x14ac:dyDescent="0.2">
      <c r="A66" s="34" t="s">
        <v>70</v>
      </c>
      <c r="B66" s="37" t="s">
        <v>71</v>
      </c>
      <c r="C66" s="29" t="s">
        <v>5</v>
      </c>
      <c r="D66" s="7"/>
      <c r="E66" s="21"/>
      <c r="F66" s="13"/>
    </row>
    <row r="67" spans="1:6" s="3" customFormat="1" ht="15" x14ac:dyDescent="0.2">
      <c r="A67" s="35" t="s">
        <v>72</v>
      </c>
      <c r="B67" s="38" t="s">
        <v>19</v>
      </c>
      <c r="C67" s="30" t="s">
        <v>5</v>
      </c>
      <c r="D67" s="9"/>
      <c r="E67" s="22"/>
      <c r="F67" s="14"/>
    </row>
    <row r="68" spans="1:6" ht="15" x14ac:dyDescent="0.2">
      <c r="A68" s="36" t="s">
        <v>73</v>
      </c>
      <c r="B68" s="39" t="s">
        <v>21</v>
      </c>
      <c r="C68" s="31" t="s">
        <v>22</v>
      </c>
      <c r="D68" s="28">
        <v>100</v>
      </c>
      <c r="E68" s="23"/>
      <c r="F68" s="11">
        <f>+E68*D68</f>
        <v>0</v>
      </c>
    </row>
    <row r="69" spans="1:6" ht="15" x14ac:dyDescent="0.2">
      <c r="A69" s="36"/>
      <c r="B69" s="39"/>
      <c r="C69" s="31"/>
      <c r="D69" s="5"/>
      <c r="E69" s="24" t="s">
        <v>110</v>
      </c>
      <c r="F69" s="12">
        <f>+F68</f>
        <v>0</v>
      </c>
    </row>
    <row r="70" spans="1:6" ht="15" x14ac:dyDescent="0.2">
      <c r="A70" s="36"/>
      <c r="B70" s="39"/>
      <c r="C70" s="31"/>
      <c r="D70" s="5"/>
      <c r="E70" s="25"/>
      <c r="F70" s="11"/>
    </row>
    <row r="71" spans="1:6" s="2" customFormat="1" ht="15" x14ac:dyDescent="0.2">
      <c r="A71" s="34" t="s">
        <v>74</v>
      </c>
      <c r="B71" s="37" t="s">
        <v>75</v>
      </c>
      <c r="C71" s="29" t="s">
        <v>5</v>
      </c>
      <c r="D71" s="7"/>
      <c r="E71" s="21"/>
      <c r="F71" s="13"/>
    </row>
    <row r="72" spans="1:6" s="3" customFormat="1" ht="15" x14ac:dyDescent="0.2">
      <c r="A72" s="35" t="s">
        <v>76</v>
      </c>
      <c r="B72" s="38" t="s">
        <v>14</v>
      </c>
      <c r="C72" s="30" t="s">
        <v>5</v>
      </c>
      <c r="D72" s="9"/>
      <c r="E72" s="22"/>
      <c r="F72" s="14"/>
    </row>
    <row r="73" spans="1:6" ht="15" x14ac:dyDescent="0.2">
      <c r="A73" s="36" t="s">
        <v>77</v>
      </c>
      <c r="B73" s="39" t="s">
        <v>78</v>
      </c>
      <c r="C73" s="31" t="s">
        <v>10</v>
      </c>
      <c r="D73" s="28">
        <v>1</v>
      </c>
      <c r="E73" s="23"/>
      <c r="F73" s="11">
        <f>+E73*D73</f>
        <v>0</v>
      </c>
    </row>
    <row r="74" spans="1:6" ht="15" x14ac:dyDescent="0.2">
      <c r="A74" s="36"/>
      <c r="B74" s="39"/>
      <c r="C74" s="31"/>
      <c r="D74" s="5"/>
      <c r="E74" s="24" t="s">
        <v>110</v>
      </c>
      <c r="F74" s="12">
        <f>+F73</f>
        <v>0</v>
      </c>
    </row>
    <row r="75" spans="1:6" ht="15" x14ac:dyDescent="0.2">
      <c r="A75" s="36"/>
      <c r="B75" s="39"/>
      <c r="C75" s="31"/>
      <c r="D75" s="5"/>
      <c r="E75" s="25"/>
      <c r="F75" s="11"/>
    </row>
    <row r="76" spans="1:6" s="2" customFormat="1" ht="15" x14ac:dyDescent="0.2">
      <c r="A76" s="34" t="s">
        <v>79</v>
      </c>
      <c r="B76" s="37" t="s">
        <v>80</v>
      </c>
      <c r="C76" s="29" t="s">
        <v>5</v>
      </c>
      <c r="D76" s="7"/>
      <c r="E76" s="21"/>
      <c r="F76" s="13"/>
    </row>
    <row r="77" spans="1:6" s="3" customFormat="1" ht="15" x14ac:dyDescent="0.2">
      <c r="A77" s="35" t="s">
        <v>81</v>
      </c>
      <c r="B77" s="38" t="s">
        <v>14</v>
      </c>
      <c r="C77" s="30" t="s">
        <v>5</v>
      </c>
      <c r="D77" s="9"/>
      <c r="E77" s="22"/>
      <c r="F77" s="14"/>
    </row>
    <row r="78" spans="1:6" ht="15" x14ac:dyDescent="0.2">
      <c r="A78" s="36" t="s">
        <v>82</v>
      </c>
      <c r="B78" s="39" t="s">
        <v>78</v>
      </c>
      <c r="C78" s="31" t="s">
        <v>10</v>
      </c>
      <c r="D78" s="28">
        <v>1</v>
      </c>
      <c r="E78" s="23"/>
      <c r="F78" s="11">
        <f>+E78*D78</f>
        <v>0</v>
      </c>
    </row>
    <row r="79" spans="1:6" ht="15" x14ac:dyDescent="0.2">
      <c r="A79" s="36"/>
      <c r="B79" s="39"/>
      <c r="C79" s="31"/>
      <c r="D79" s="5"/>
      <c r="E79" s="24" t="s">
        <v>110</v>
      </c>
      <c r="F79" s="12">
        <f>+F78</f>
        <v>0</v>
      </c>
    </row>
    <row r="80" spans="1:6" ht="15" x14ac:dyDescent="0.2">
      <c r="A80" s="36"/>
      <c r="B80" s="39"/>
      <c r="C80" s="31"/>
      <c r="D80" s="5"/>
      <c r="E80" s="25"/>
      <c r="F80" s="11"/>
    </row>
    <row r="81" spans="1:6" s="2" customFormat="1" ht="15" x14ac:dyDescent="0.2">
      <c r="A81" s="34" t="s">
        <v>83</v>
      </c>
      <c r="B81" s="37" t="s">
        <v>84</v>
      </c>
      <c r="C81" s="29" t="s">
        <v>5</v>
      </c>
      <c r="D81" s="7"/>
      <c r="E81" s="21"/>
      <c r="F81" s="13"/>
    </row>
    <row r="82" spans="1:6" s="3" customFormat="1" ht="15" x14ac:dyDescent="0.2">
      <c r="A82" s="35" t="s">
        <v>85</v>
      </c>
      <c r="B82" s="38" t="s">
        <v>26</v>
      </c>
      <c r="C82" s="30" t="s">
        <v>5</v>
      </c>
      <c r="D82" s="9"/>
      <c r="E82" s="22"/>
      <c r="F82" s="14"/>
    </row>
    <row r="83" spans="1:6" ht="15" x14ac:dyDescent="0.2">
      <c r="A83" s="36" t="s">
        <v>86</v>
      </c>
      <c r="B83" s="39" t="s">
        <v>87</v>
      </c>
      <c r="C83" s="31" t="s">
        <v>29</v>
      </c>
      <c r="D83" s="28">
        <v>30</v>
      </c>
      <c r="E83" s="23"/>
      <c r="F83" s="11">
        <f>+E83*D83</f>
        <v>0</v>
      </c>
    </row>
    <row r="84" spans="1:6" ht="15" x14ac:dyDescent="0.2">
      <c r="A84" s="36" t="s">
        <v>88</v>
      </c>
      <c r="B84" s="39" t="s">
        <v>14</v>
      </c>
      <c r="C84" s="31" t="s">
        <v>5</v>
      </c>
      <c r="D84" s="15"/>
      <c r="E84" s="25"/>
      <c r="F84" s="14"/>
    </row>
    <row r="85" spans="1:6" ht="15" x14ac:dyDescent="0.2">
      <c r="A85" s="36" t="s">
        <v>89</v>
      </c>
      <c r="B85" s="39" t="s">
        <v>90</v>
      </c>
      <c r="C85" s="31" t="s">
        <v>29</v>
      </c>
      <c r="D85" s="28">
        <v>30</v>
      </c>
      <c r="E85" s="23"/>
      <c r="F85" s="11">
        <f t="shared" ref="F85:F86" si="2">+E85*D85</f>
        <v>0</v>
      </c>
    </row>
    <row r="86" spans="1:6" ht="15" x14ac:dyDescent="0.2">
      <c r="A86" s="36" t="s">
        <v>91</v>
      </c>
      <c r="B86" s="39" t="s">
        <v>44</v>
      </c>
      <c r="C86" s="31" t="s">
        <v>22</v>
      </c>
      <c r="D86" s="28">
        <v>21</v>
      </c>
      <c r="E86" s="23"/>
      <c r="F86" s="11">
        <f t="shared" si="2"/>
        <v>0</v>
      </c>
    </row>
    <row r="87" spans="1:6" ht="15" x14ac:dyDescent="0.2">
      <c r="A87" s="36"/>
      <c r="B87" s="39"/>
      <c r="C87" s="31"/>
      <c r="D87" s="5"/>
      <c r="E87" s="24" t="s">
        <v>110</v>
      </c>
      <c r="F87" s="12">
        <f>+F86+F85+F83</f>
        <v>0</v>
      </c>
    </row>
    <row r="88" spans="1:6" ht="15" x14ac:dyDescent="0.2">
      <c r="A88" s="36"/>
      <c r="B88" s="39"/>
      <c r="C88" s="31"/>
      <c r="D88" s="5"/>
      <c r="E88" s="25"/>
      <c r="F88" s="11"/>
    </row>
    <row r="89" spans="1:6" s="2" customFormat="1" ht="15" x14ac:dyDescent="0.2">
      <c r="A89" s="34" t="s">
        <v>92</v>
      </c>
      <c r="B89" s="37" t="s">
        <v>93</v>
      </c>
      <c r="C89" s="29" t="s">
        <v>5</v>
      </c>
      <c r="D89" s="7"/>
      <c r="E89" s="21"/>
      <c r="F89" s="13"/>
    </row>
    <row r="90" spans="1:6" s="3" customFormat="1" ht="15" x14ac:dyDescent="0.2">
      <c r="A90" s="35" t="s">
        <v>94</v>
      </c>
      <c r="B90" s="38" t="s">
        <v>14</v>
      </c>
      <c r="C90" s="30" t="s">
        <v>5</v>
      </c>
      <c r="D90" s="9"/>
      <c r="E90" s="22"/>
      <c r="F90" s="14"/>
    </row>
    <row r="91" spans="1:6" ht="15" x14ac:dyDescent="0.2">
      <c r="A91" s="36" t="s">
        <v>95</v>
      </c>
      <c r="B91" s="39" t="s">
        <v>44</v>
      </c>
      <c r="C91" s="31" t="s">
        <v>22</v>
      </c>
      <c r="D91" s="28">
        <v>22</v>
      </c>
      <c r="E91" s="23"/>
      <c r="F91" s="11">
        <f>+E91*D91</f>
        <v>0</v>
      </c>
    </row>
    <row r="92" spans="1:6" ht="15" x14ac:dyDescent="0.2">
      <c r="A92" s="36"/>
      <c r="B92" s="39"/>
      <c r="C92" s="31"/>
      <c r="D92" s="5"/>
      <c r="E92" s="24" t="s">
        <v>110</v>
      </c>
      <c r="F92" s="12">
        <f>+F91</f>
        <v>0</v>
      </c>
    </row>
    <row r="93" spans="1:6" ht="15" x14ac:dyDescent="0.2">
      <c r="A93" s="36"/>
      <c r="B93" s="39"/>
      <c r="C93" s="31"/>
      <c r="D93" s="5"/>
      <c r="E93" s="25"/>
      <c r="F93" s="11"/>
    </row>
    <row r="94" spans="1:6" s="2" customFormat="1" ht="15" x14ac:dyDescent="0.2">
      <c r="A94" s="34" t="s">
        <v>96</v>
      </c>
      <c r="B94" s="37" t="s">
        <v>97</v>
      </c>
      <c r="C94" s="29" t="s">
        <v>5</v>
      </c>
      <c r="D94" s="7"/>
      <c r="E94" s="21"/>
      <c r="F94" s="13"/>
    </row>
    <row r="95" spans="1:6" s="3" customFormat="1" ht="15" x14ac:dyDescent="0.2">
      <c r="A95" s="35" t="s">
        <v>98</v>
      </c>
      <c r="B95" s="38" t="s">
        <v>14</v>
      </c>
      <c r="C95" s="30" t="s">
        <v>5</v>
      </c>
      <c r="D95" s="9"/>
      <c r="E95" s="22"/>
      <c r="F95" s="14"/>
    </row>
    <row r="96" spans="1:6" ht="15" x14ac:dyDescent="0.2">
      <c r="A96" s="36" t="s">
        <v>99</v>
      </c>
      <c r="B96" s="39" t="s">
        <v>100</v>
      </c>
      <c r="C96" s="31" t="s">
        <v>29</v>
      </c>
      <c r="D96" s="28">
        <v>75</v>
      </c>
      <c r="E96" s="23"/>
      <c r="F96" s="11">
        <f>+E96*D96</f>
        <v>0</v>
      </c>
    </row>
    <row r="97" spans="1:6" s="3" customFormat="1" ht="15" x14ac:dyDescent="0.2">
      <c r="A97" s="35" t="s">
        <v>101</v>
      </c>
      <c r="B97" s="38" t="s">
        <v>19</v>
      </c>
      <c r="C97" s="30" t="s">
        <v>5</v>
      </c>
      <c r="D97" s="9"/>
      <c r="E97" s="22"/>
      <c r="F97" s="14"/>
    </row>
    <row r="98" spans="1:6" ht="15" x14ac:dyDescent="0.2">
      <c r="A98" s="36" t="s">
        <v>102</v>
      </c>
      <c r="B98" s="39" t="s">
        <v>21</v>
      </c>
      <c r="C98" s="31" t="s">
        <v>22</v>
      </c>
      <c r="D98" s="28">
        <v>120</v>
      </c>
      <c r="E98" s="23"/>
      <c r="F98" s="11">
        <f>+E98*D98</f>
        <v>0</v>
      </c>
    </row>
    <row r="99" spans="1:6" ht="15" x14ac:dyDescent="0.2">
      <c r="A99" s="36"/>
      <c r="B99" s="39"/>
      <c r="C99" s="31"/>
      <c r="D99" s="5"/>
      <c r="E99" s="24" t="s">
        <v>110</v>
      </c>
      <c r="F99" s="12">
        <f>+F98+F96</f>
        <v>0</v>
      </c>
    </row>
    <row r="100" spans="1:6" ht="15" x14ac:dyDescent="0.2">
      <c r="A100" s="36"/>
      <c r="B100" s="39"/>
      <c r="C100" s="31"/>
      <c r="D100" s="5"/>
      <c r="E100" s="25"/>
      <c r="F100" s="11"/>
    </row>
    <row r="101" spans="1:6" s="2" customFormat="1" ht="15" x14ac:dyDescent="0.2">
      <c r="A101" s="34" t="s">
        <v>103</v>
      </c>
      <c r="B101" s="37" t="s">
        <v>104</v>
      </c>
      <c r="C101" s="29" t="s">
        <v>5</v>
      </c>
      <c r="D101" s="7"/>
      <c r="E101" s="21"/>
      <c r="F101" s="13"/>
    </row>
    <row r="102" spans="1:6" s="3" customFormat="1" ht="15" x14ac:dyDescent="0.2">
      <c r="A102" s="35" t="s">
        <v>105</v>
      </c>
      <c r="B102" s="38" t="s">
        <v>14</v>
      </c>
      <c r="C102" s="30" t="s">
        <v>5</v>
      </c>
      <c r="D102" s="9"/>
      <c r="E102" s="22"/>
      <c r="F102" s="14"/>
    </row>
    <row r="103" spans="1:6" ht="15" x14ac:dyDescent="0.2">
      <c r="A103" s="36" t="s">
        <v>106</v>
      </c>
      <c r="B103" s="39" t="s">
        <v>107</v>
      </c>
      <c r="C103" s="31" t="s">
        <v>29</v>
      </c>
      <c r="D103" s="28">
        <v>45</v>
      </c>
      <c r="E103" s="23"/>
      <c r="F103" s="11">
        <f>+E103*D103</f>
        <v>0</v>
      </c>
    </row>
    <row r="104" spans="1:6" x14ac:dyDescent="0.2">
      <c r="A104" s="16"/>
      <c r="B104" s="25"/>
      <c r="C104" s="32"/>
      <c r="D104" s="15"/>
      <c r="E104" s="24" t="s">
        <v>110</v>
      </c>
      <c r="F104" s="12">
        <f>+F103</f>
        <v>0</v>
      </c>
    </row>
    <row r="105" spans="1:6" x14ac:dyDescent="0.2">
      <c r="A105" s="17"/>
      <c r="B105" s="26"/>
      <c r="C105" s="33"/>
      <c r="D105" s="18"/>
      <c r="E105" s="26"/>
      <c r="F105" s="19"/>
    </row>
    <row r="106" spans="1:6" x14ac:dyDescent="0.2">
      <c r="F106" s="6"/>
    </row>
    <row r="107" spans="1:6" x14ac:dyDescent="0.2">
      <c r="E107" s="46" t="s">
        <v>114</v>
      </c>
      <c r="F107" s="47">
        <f>+F104+F99+F92+F87+F79+F74+F69+F64+F59+F54+F46+F41+F36+F31+F20+F13</f>
        <v>0</v>
      </c>
    </row>
    <row r="108" spans="1:6" x14ac:dyDescent="0.2">
      <c r="E108" s="46" t="s">
        <v>115</v>
      </c>
      <c r="F108" s="47">
        <f>+F107*0.2</f>
        <v>0</v>
      </c>
    </row>
    <row r="109" spans="1:6" x14ac:dyDescent="0.2">
      <c r="E109" s="48" t="s">
        <v>116</v>
      </c>
      <c r="F109" s="47">
        <f>+F108+F107</f>
        <v>0</v>
      </c>
    </row>
    <row r="110" spans="1:6" x14ac:dyDescent="0.2">
      <c r="F110" s="6"/>
    </row>
    <row r="111" spans="1:6" x14ac:dyDescent="0.2">
      <c r="F111" s="6"/>
    </row>
  </sheetData>
  <sheetProtection password="C51F" sheet="1" objects="1" scenarios="1" selectLockedCells="1"/>
  <mergeCells count="2">
    <mergeCell ref="A7:F7"/>
    <mergeCell ref="B5:D5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MAPA-T-2026-04-LOT1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Ricci</dc:creator>
  <cp:lastModifiedBy>STRI Sara</cp:lastModifiedBy>
  <dcterms:created xsi:type="dcterms:W3CDTF">2026-06-04T21:30:39Z</dcterms:created>
  <dcterms:modified xsi:type="dcterms:W3CDTF">2026-06-12T09:21:24Z</dcterms:modified>
</cp:coreProperties>
</file>